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\\192.168.91.10\files\docs\Юридическое управление\ДОГОВОРЫ ПО М12\Переукладка АБС и санация продольных трещин\подготовка договора\"/>
    </mc:Choice>
  </mc:AlternateContent>
  <xr:revisionPtr revIDLastSave="0" documentId="13_ncr:1_{21E88B59-111D-436D-81CA-3B0D03ED537F}" xr6:coauthVersionLast="47" xr6:coauthVersionMax="47" xr10:uidLastSave="{00000000-0000-0000-0000-000000000000}"/>
  <bookViews>
    <workbookView xWindow="8955" yWindow="315" windowWidth="16770" windowHeight="15000" xr2:uid="{00000000-000D-0000-FFFF-FFFF00000000}"/>
  </bookViews>
  <sheets>
    <sheet name="ВДЦ" sheetId="8" r:id="rId1"/>
  </sheets>
  <definedNames>
    <definedName name="_xlnm.Print_Area" localSheetId="0">ВДЦ!$A$1:$F$88</definedName>
  </definedNames>
  <calcPr calcId="191029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84" i="8" l="1"/>
  <c r="F86" i="8" s="1"/>
  <c r="F85" i="8" l="1"/>
  <c r="D69" i="8" l="1"/>
  <c r="D67" i="8"/>
  <c r="D57" i="8"/>
  <c r="D59" i="8" s="1"/>
  <c r="D50" i="8"/>
  <c r="D52" i="8" s="1"/>
  <c r="D61" i="8" l="1"/>
  <c r="D62" i="8"/>
  <c r="D60" i="8"/>
  <c r="D53" i="8"/>
  <c r="D55" i="8"/>
  <c r="D54" i="8"/>
  <c r="D58" i="8"/>
  <c r="D40" i="8"/>
  <c r="D42" i="8"/>
  <c r="D47" i="8" s="1"/>
  <c r="D45" i="8" l="1"/>
  <c r="D38" i="8"/>
  <c r="D33" i="8"/>
  <c r="D31" i="8"/>
  <c r="D21" i="8"/>
  <c r="D26" i="8" s="1"/>
  <c r="D19" i="8"/>
  <c r="D17" i="8"/>
  <c r="D24" i="8" l="1"/>
  <c r="D12" i="8"/>
  <c r="D11" i="8"/>
  <c r="D10" i="8"/>
  <c r="D9" i="8"/>
  <c r="D72" i="8" l="1"/>
  <c r="D73" i="8" s="1"/>
  <c r="D65" i="8"/>
  <c r="D51" i="8"/>
  <c r="D44" i="8"/>
  <c r="D43" i="8"/>
  <c r="D37" i="8"/>
  <c r="D36" i="8"/>
  <c r="D34" i="8"/>
  <c r="D29" i="8"/>
  <c r="D22" i="8"/>
  <c r="D16" i="8"/>
  <c r="D15" i="8"/>
  <c r="D8" i="8"/>
  <c r="D23" i="8" l="1"/>
  <c r="D18" i="8"/>
  <c r="D30" i="8"/>
  <c r="D77" i="8"/>
  <c r="D75" i="8"/>
  <c r="D46" i="8"/>
  <c r="D76" i="8"/>
  <c r="D74" i="8"/>
  <c r="D39" i="8"/>
  <c r="D66" i="8"/>
  <c r="D25" i="8" l="1"/>
</calcChain>
</file>

<file path=xl/sharedStrings.xml><?xml version="1.0" encoding="utf-8"?>
<sst xmlns="http://schemas.openxmlformats.org/spreadsheetml/2006/main" count="217" uniqueCount="137">
  <si>
    <t>м2</t>
  </si>
  <si>
    <t>№ п/п</t>
  </si>
  <si>
    <t>Наименование конструктивных решений (элементов), комплексов (видов) работ</t>
  </si>
  <si>
    <t>Ед. изм.</t>
  </si>
  <si>
    <t>Количество (объем работ)</t>
  </si>
  <si>
    <t>Этап 7.1</t>
  </si>
  <si>
    <t>1.1</t>
  </si>
  <si>
    <t>1.1.1</t>
  </si>
  <si>
    <r>
      <t>м</t>
    </r>
    <r>
      <rPr>
        <b/>
        <vertAlign val="superscript"/>
        <sz val="12"/>
        <rFont val="Times New Roman"/>
        <family val="1"/>
        <charset val="204"/>
      </rPr>
      <t>2</t>
    </r>
  </si>
  <si>
    <r>
      <t>м</t>
    </r>
    <r>
      <rPr>
        <vertAlign val="superscript"/>
        <sz val="12"/>
        <rFont val="Times New Roman"/>
        <family val="1"/>
        <charset val="204"/>
      </rPr>
      <t>2</t>
    </r>
  </si>
  <si>
    <r>
      <t>м</t>
    </r>
    <r>
      <rPr>
        <vertAlign val="superscript"/>
        <sz val="12"/>
        <rFont val="Times New Roman"/>
        <family val="1"/>
        <charset val="204"/>
      </rPr>
      <t>3</t>
    </r>
    <r>
      <rPr>
        <sz val="12"/>
        <rFont val="Times New Roman"/>
        <family val="1"/>
        <charset val="204"/>
      </rPr>
      <t>/т</t>
    </r>
  </si>
  <si>
    <t>п.м.</t>
  </si>
  <si>
    <t>1.1.2</t>
  </si>
  <si>
    <t>1.1.3</t>
  </si>
  <si>
    <t>ПК 5947+58,98 – ПК 5948+40 на подходах к мосту (право, лево) / Республика Чувашия</t>
  </si>
  <si>
    <t>1.1.4</t>
  </si>
  <si>
    <t>ПК 5946+30 – ПК 5946+67,97 на подходах к мосту (право, лево) / Республика Чувашия</t>
  </si>
  <si>
    <t>2</t>
  </si>
  <si>
    <t>Этап 7.2</t>
  </si>
  <si>
    <t>2.1</t>
  </si>
  <si>
    <t>2.1.1</t>
  </si>
  <si>
    <t>ПК6201 (Опора №4 лево)</t>
  </si>
  <si>
    <t>2.1.2</t>
  </si>
  <si>
    <t xml:space="preserve">ПК6201 (Опора №4 право)     </t>
  </si>
  <si>
    <t>2.1.4</t>
  </si>
  <si>
    <t xml:space="preserve">ОХ ПК 6225+11,43 - ПК 6225+48,9    </t>
  </si>
  <si>
    <t>2.2</t>
  </si>
  <si>
    <t xml:space="preserve">Пересекаемая автомобильная дорога ПК 6284+85,33  </t>
  </si>
  <si>
    <t>2.2.1</t>
  </si>
  <si>
    <t xml:space="preserve">ПК 8+56,50-ПК9+10                     </t>
  </si>
  <si>
    <t>П.м.</t>
  </si>
  <si>
    <t>2.3</t>
  </si>
  <si>
    <t>2.3.1</t>
  </si>
  <si>
    <t>ПК 0+15 - ПК0+50</t>
  </si>
  <si>
    <t>2.3.2</t>
  </si>
  <si>
    <t>ПК 1+50 -ПК3+20</t>
  </si>
  <si>
    <t>1.2</t>
  </si>
  <si>
    <t>1.2.1</t>
  </si>
  <si>
    <t>1.2.2</t>
  </si>
  <si>
    <t>1.2.3</t>
  </si>
  <si>
    <t>1.2.4</t>
  </si>
  <si>
    <t>1.3</t>
  </si>
  <si>
    <t>1.3.1</t>
  </si>
  <si>
    <t>1.3.2</t>
  </si>
  <si>
    <t>1.3.3</t>
  </si>
  <si>
    <t>1.3.4</t>
  </si>
  <si>
    <t>1.5</t>
  </si>
  <si>
    <t>1.5.1</t>
  </si>
  <si>
    <t>1.5.2</t>
  </si>
  <si>
    <t>1.5.3</t>
  </si>
  <si>
    <t>1.6</t>
  </si>
  <si>
    <t>1.6.1</t>
  </si>
  <si>
    <t>1.6.2</t>
  </si>
  <si>
    <t>1.6.3</t>
  </si>
  <si>
    <t>1.6.4</t>
  </si>
  <si>
    <t>ПК 5929+12,35 – ПК 5928+61,37 (право, лево) / 
Республика Чувашия</t>
  </si>
  <si>
    <t>ПК 5929+41,90 – ПК 5929+82,63 (право, лево) / 
Республика Чувашия</t>
  </si>
  <si>
    <t>ПК 5948+80,00 – ПК 5949+20 (право, лево) / 
Республика Чувашия</t>
  </si>
  <si>
    <t>А/д А-151 ПК15+92 - ПК16+27.71 (лево, право) / 
Республика Чувашия</t>
  </si>
  <si>
    <t>2.1.3</t>
  </si>
  <si>
    <t>2.2.2</t>
  </si>
  <si>
    <t>2.2.3</t>
  </si>
  <si>
    <t>2.2.4</t>
  </si>
  <si>
    <t>2.3.3</t>
  </si>
  <si>
    <t>2.3.4</t>
  </si>
  <si>
    <t>2.4</t>
  </si>
  <si>
    <t>2.4.1</t>
  </si>
  <si>
    <t>2.4.2</t>
  </si>
  <si>
    <t>2.4.3</t>
  </si>
  <si>
    <t>2.4.4</t>
  </si>
  <si>
    <t>2.5</t>
  </si>
  <si>
    <t>2.5.1</t>
  </si>
  <si>
    <t>2.5.2</t>
  </si>
  <si>
    <r>
      <t xml:space="preserve">Демонтаж и монтаж ранее демонтируемого барьерного ограждения </t>
    </r>
    <r>
      <rPr>
        <b/>
        <sz val="12"/>
        <rFont val="Times New Roman"/>
        <family val="1"/>
        <charset val="204"/>
      </rPr>
      <t>типа 11ДО высотой 0,75 м</t>
    </r>
  </si>
  <si>
    <r>
      <t>Демонтаж и монтаж ранее демонтируемого барьерного ограждения</t>
    </r>
    <r>
      <rPr>
        <b/>
        <sz val="12"/>
        <rFont val="Times New Roman"/>
        <family val="1"/>
        <charset val="204"/>
      </rPr>
      <t xml:space="preserve"> типа 11ДО высотой 0,75 м</t>
    </r>
  </si>
  <si>
    <r>
      <t>Демонтаж и монтаж ранее демонтируемого барьерного ограждения т</t>
    </r>
    <r>
      <rPr>
        <b/>
        <sz val="12"/>
        <rFont val="Times New Roman"/>
        <family val="1"/>
        <charset val="204"/>
      </rPr>
      <t>ипа 11ДО высотой 0,75 м</t>
    </r>
  </si>
  <si>
    <t>1.4</t>
  </si>
  <si>
    <t>1.4.1</t>
  </si>
  <si>
    <t>1.4.2</t>
  </si>
  <si>
    <t>1.4.3</t>
  </si>
  <si>
    <t>1.5.4</t>
  </si>
  <si>
    <t>Длина уч. L=37,97п.м., ширина b=23п.м., толщина укл.слоя h=0,04</t>
  </si>
  <si>
    <t>1.4.4</t>
  </si>
  <si>
    <t>Длина уч. L=50,98 п.м., ширина b=23п.м., толщина укл.слоя h=0,05</t>
  </si>
  <si>
    <t>Длина уч. L=50,98 п.м., ширина b=23.м., толщина укл.слоя h=0,06</t>
  </si>
  <si>
    <r>
      <t xml:space="preserve">Фрезерование поверхностного слоя асфальтобетонного покрытия толщиной до </t>
    </r>
    <r>
      <rPr>
        <b/>
        <sz val="12"/>
        <rFont val="Times New Roman"/>
        <family val="1"/>
        <charset val="204"/>
      </rPr>
      <t>5 см</t>
    </r>
    <r>
      <rPr>
        <sz val="12"/>
        <rFont val="Times New Roman"/>
        <family val="1"/>
        <charset val="204"/>
      </rPr>
      <t xml:space="preserve"> ширина фрезы 2000мм, перевозка на площадку временного складирования на расстояние</t>
    </r>
    <r>
      <rPr>
        <b/>
        <sz val="12"/>
        <rFont val="Times New Roman"/>
        <family val="1"/>
        <charset val="204"/>
      </rPr>
      <t xml:space="preserve"> 37 км</t>
    </r>
    <r>
      <rPr>
        <sz val="12"/>
        <rFont val="Times New Roman"/>
        <family val="1"/>
        <charset val="204"/>
      </rPr>
      <t xml:space="preserve">, </t>
    </r>
    <r>
      <rPr>
        <b/>
        <sz val="12"/>
        <rFont val="Times New Roman"/>
        <family val="1"/>
        <charset val="204"/>
      </rPr>
      <t>103,05 т груза</t>
    </r>
  </si>
  <si>
    <r>
      <t xml:space="preserve">Фрезерование поверхностного слоя асфальтобетонного покрытия, толщиной </t>
    </r>
    <r>
      <rPr>
        <b/>
        <sz val="12"/>
        <rFont val="Times New Roman"/>
        <family val="1"/>
        <charset val="204"/>
      </rPr>
      <t>до 5 см</t>
    </r>
    <r>
      <rPr>
        <sz val="12"/>
        <rFont val="Times New Roman"/>
        <family val="1"/>
        <charset val="204"/>
      </rPr>
      <t xml:space="preserve">,  ширина фрезы 2000 мм, перевозка на площадку временного складирования на расстояние </t>
    </r>
    <r>
      <rPr>
        <b/>
        <sz val="12"/>
        <rFont val="Times New Roman"/>
        <family val="1"/>
        <charset val="204"/>
      </rPr>
      <t>37 км,  128,98 т груза</t>
    </r>
  </si>
  <si>
    <t>Длина уч. L=40,73 п.м., ширина b=23п.м., толщина укл.слоя h=0,04</t>
  </si>
  <si>
    <t>Длина уч. L=40,73 п.м., ширина b=23п.м., толщина укл.слоя h=0,06</t>
  </si>
  <si>
    <r>
      <t xml:space="preserve">Фрезерование поверхностного слоя асфальтобетонного покрытия, толщиной до </t>
    </r>
    <r>
      <rPr>
        <b/>
        <sz val="12"/>
        <rFont val="Times New Roman"/>
        <family val="1"/>
        <charset val="204"/>
      </rPr>
      <t>5 см</t>
    </r>
    <r>
      <rPr>
        <sz val="12"/>
        <rFont val="Times New Roman"/>
        <family val="1"/>
        <charset val="204"/>
      </rPr>
      <t>,  ширина фрезы 2000мм, перевозка на площадку временного складирования на расстояние</t>
    </r>
    <r>
      <rPr>
        <b/>
        <sz val="12"/>
        <rFont val="Times New Roman"/>
        <family val="1"/>
        <charset val="204"/>
      </rPr>
      <t xml:space="preserve"> 37 км</t>
    </r>
    <r>
      <rPr>
        <sz val="12"/>
        <rFont val="Times New Roman"/>
        <family val="1"/>
        <charset val="204"/>
      </rPr>
      <t xml:space="preserve">, </t>
    </r>
    <r>
      <rPr>
        <b/>
        <sz val="12"/>
        <rFont val="Times New Roman"/>
        <family val="1"/>
        <charset val="204"/>
      </rPr>
      <t>96,06 т груза</t>
    </r>
  </si>
  <si>
    <t>Длина уч. L=37,97 п.м., ширина b=23п.м., толщина укл.слоя h=0,068</t>
  </si>
  <si>
    <r>
      <t xml:space="preserve">Фрезерование поверхностного слоя асфальтобетонного покрытия, толщиной до </t>
    </r>
    <r>
      <rPr>
        <b/>
        <sz val="12"/>
        <rFont val="Times New Roman"/>
        <family val="1"/>
        <charset val="204"/>
      </rPr>
      <t>5 см</t>
    </r>
    <r>
      <rPr>
        <sz val="12"/>
        <rFont val="Times New Roman"/>
        <family val="1"/>
        <charset val="204"/>
      </rPr>
      <t>,  ширина фрезы 2000мм, перевозка на площадку временного складирования на расстояние</t>
    </r>
    <r>
      <rPr>
        <b/>
        <sz val="12"/>
        <rFont val="Times New Roman"/>
        <family val="1"/>
        <charset val="204"/>
      </rPr>
      <t xml:space="preserve"> 37 км</t>
    </r>
    <r>
      <rPr>
        <sz val="12"/>
        <rFont val="Times New Roman"/>
        <family val="1"/>
        <charset val="204"/>
      </rPr>
      <t xml:space="preserve">, </t>
    </r>
    <r>
      <rPr>
        <b/>
        <sz val="12"/>
        <rFont val="Times New Roman"/>
        <family val="1"/>
        <charset val="204"/>
      </rPr>
      <t>101,2 т груза</t>
    </r>
  </si>
  <si>
    <t>Длина уч. L=40п.м., ширина b=23п.м., толщина укл.слоя h=0,04</t>
  </si>
  <si>
    <t>Длина уч. L=40 п.м., ширина b=23п.м., толщина укл.слоя h=0,078</t>
  </si>
  <si>
    <r>
      <t xml:space="preserve">Фрезерование поверхностного слоя асфальтобетонного покрытия, толщиной до </t>
    </r>
    <r>
      <rPr>
        <b/>
        <sz val="12"/>
        <rFont val="Times New Roman"/>
        <family val="1"/>
        <charset val="204"/>
      </rPr>
      <t>5 см</t>
    </r>
    <r>
      <rPr>
        <sz val="12"/>
        <rFont val="Times New Roman"/>
        <family val="1"/>
        <charset val="204"/>
      </rPr>
      <t>,  ширина фрезы 2000мм, перевозка на площадку временного складирования на расстояние</t>
    </r>
    <r>
      <rPr>
        <b/>
        <sz val="12"/>
        <rFont val="Times New Roman"/>
        <family val="1"/>
        <charset val="204"/>
      </rPr>
      <t xml:space="preserve"> 37 км</t>
    </r>
    <r>
      <rPr>
        <sz val="12"/>
        <rFont val="Times New Roman"/>
        <family val="1"/>
        <charset val="204"/>
      </rPr>
      <t xml:space="preserve">, </t>
    </r>
    <r>
      <rPr>
        <b/>
        <sz val="12"/>
        <rFont val="Times New Roman"/>
        <family val="1"/>
        <charset val="204"/>
      </rPr>
      <t>23,35 т груза</t>
    </r>
  </si>
  <si>
    <t>Длина уч. L=28,3п.м., ширина b=7,5п.м., толщина укл.слоя h=0,04</t>
  </si>
  <si>
    <t>Длина уч. L=28,3 п.м., ширина b=7,5 п.м., толщина укл.слоя h=0,05</t>
  </si>
  <si>
    <r>
      <t>Фрезерование поверхностного слоя асфальтобетонного покрытия толщиной до</t>
    </r>
    <r>
      <rPr>
        <b/>
        <sz val="12"/>
        <rFont val="Times New Roman"/>
        <family val="1"/>
        <charset val="204"/>
      </rPr>
      <t xml:space="preserve"> 5 см</t>
    </r>
    <r>
      <rPr>
        <sz val="12"/>
        <rFont val="Times New Roman"/>
        <family val="1"/>
        <charset val="204"/>
      </rPr>
      <t xml:space="preserve">,  ширина фрезы 2000мм, перевозка на площадку временного складирования на расстояние </t>
    </r>
    <r>
      <rPr>
        <b/>
        <sz val="12"/>
        <rFont val="Times New Roman"/>
        <family val="1"/>
        <charset val="204"/>
      </rPr>
      <t>37 км</t>
    </r>
    <r>
      <rPr>
        <sz val="12"/>
        <rFont val="Times New Roman"/>
        <family val="1"/>
        <charset val="204"/>
      </rPr>
      <t xml:space="preserve">,  </t>
    </r>
    <r>
      <rPr>
        <b/>
        <sz val="12"/>
        <rFont val="Times New Roman"/>
        <family val="1"/>
        <charset val="204"/>
      </rPr>
      <t xml:space="preserve">94,80 </t>
    </r>
    <r>
      <rPr>
        <sz val="12"/>
        <rFont val="Times New Roman"/>
        <family val="1"/>
        <charset val="204"/>
      </rPr>
      <t>т груза</t>
    </r>
  </si>
  <si>
    <t>Длина уч.L=37,47п.м.,ширина b=23 п.м.,толщина фрез.слоя h=0,06м.</t>
  </si>
  <si>
    <t>Длина уч.L=37,47п.м.,ширина b=23п.м.,толщина укл.слоя h=0,05</t>
  </si>
  <si>
    <t>Санация трещин битумной мастикой с разделкой швов и очисткой от пыли и грязи</t>
  </si>
  <si>
    <r>
      <t xml:space="preserve">Фрезерование поверхностного слоя асфальтобетонного покрытия толщиной до 5 см ширина фрезы 2000мм, перевозка на площадку временного складирования на расстояние </t>
    </r>
    <r>
      <rPr>
        <b/>
        <sz val="12"/>
        <rFont val="Times New Roman"/>
        <family val="1"/>
        <charset val="204"/>
      </rPr>
      <t>37 км</t>
    </r>
    <r>
      <rPr>
        <sz val="12"/>
        <rFont val="Times New Roman"/>
        <family val="1"/>
        <charset val="204"/>
      </rPr>
      <t xml:space="preserve">, </t>
    </r>
    <r>
      <rPr>
        <sz val="12"/>
        <color rgb="FFFF0000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204,98</t>
    </r>
    <r>
      <rPr>
        <sz val="12"/>
        <rFont val="Times New Roman"/>
        <family val="1"/>
        <charset val="204"/>
      </rPr>
      <t xml:space="preserve"> т груза</t>
    </r>
  </si>
  <si>
    <t>Длина уч. L=81,02п.м., ширина b=23п.м., толщина укл.слоя h=0,04</t>
  </si>
  <si>
    <t>Длина уч. L=81,02п.м., ширина b=23п.м., толщина укл.слоя h=0,05</t>
  </si>
  <si>
    <t>Длина уч.L=34,75п.м.,ширина b=23п.м.,толщина укл.слоя h=0,06</t>
  </si>
  <si>
    <t>Длина уч.L=34,75п.м.,ширина b=23п.м.,толщина укл.слоя h=0,05</t>
  </si>
  <si>
    <r>
      <t>Фрезерование поверхностного слоя асфальтобетонного покрытия толщиной до</t>
    </r>
    <r>
      <rPr>
        <b/>
        <sz val="12"/>
        <rFont val="Times New Roman"/>
        <family val="1"/>
        <charset val="204"/>
      </rPr>
      <t xml:space="preserve"> 5 см</t>
    </r>
    <r>
      <rPr>
        <sz val="12"/>
        <rFont val="Times New Roman"/>
        <family val="1"/>
        <charset val="204"/>
      </rPr>
      <t xml:space="preserve">,  ширина фрезы 2000мм, перевозка на площадку временного складирования на расстояние </t>
    </r>
    <r>
      <rPr>
        <b/>
        <sz val="12"/>
        <rFont val="Times New Roman"/>
        <family val="1"/>
        <charset val="204"/>
      </rPr>
      <t>37 км</t>
    </r>
    <r>
      <rPr>
        <sz val="12"/>
        <rFont val="Times New Roman"/>
        <family val="1"/>
        <charset val="204"/>
      </rPr>
      <t xml:space="preserve">,  </t>
    </r>
    <r>
      <rPr>
        <b/>
        <sz val="12"/>
        <rFont val="Times New Roman"/>
        <family val="1"/>
        <charset val="204"/>
      </rPr>
      <t>87,92 т</t>
    </r>
    <r>
      <rPr>
        <sz val="12"/>
        <rFont val="Times New Roman"/>
        <family val="1"/>
        <charset val="204"/>
      </rPr>
      <t xml:space="preserve"> груза</t>
    </r>
  </si>
  <si>
    <t>Длина уч.L=34,75 п.м.,ширина b=23п.м.,толщина укл.слоя h=0,06</t>
  </si>
  <si>
    <t>Длина уч.L=34,75 п.м.,ширина b=23п.м.,толщина укл.слоя h=0,05</t>
  </si>
  <si>
    <r>
      <t>Фрезерование поверхностного слоя асфальтобетонного покрытия толщиной до</t>
    </r>
    <r>
      <rPr>
        <b/>
        <sz val="12"/>
        <rFont val="Times New Roman"/>
        <family val="1"/>
        <charset val="204"/>
      </rPr>
      <t xml:space="preserve"> 5 см</t>
    </r>
    <r>
      <rPr>
        <sz val="12"/>
        <rFont val="Times New Roman"/>
        <family val="1"/>
        <charset val="204"/>
      </rPr>
      <t xml:space="preserve">,  ширина фрезы 2000мм, перевозка на площадку временного складирования на расстояние </t>
    </r>
    <r>
      <rPr>
        <b/>
        <sz val="12"/>
        <rFont val="Times New Roman"/>
        <family val="1"/>
        <charset val="204"/>
      </rPr>
      <t>37 км</t>
    </r>
    <r>
      <rPr>
        <sz val="12"/>
        <rFont val="Times New Roman"/>
        <family val="1"/>
        <charset val="204"/>
      </rPr>
      <t xml:space="preserve">,  </t>
    </r>
    <r>
      <rPr>
        <b/>
        <sz val="12"/>
        <rFont val="Times New Roman"/>
        <family val="1"/>
        <charset val="204"/>
      </rPr>
      <t>87,92 т</t>
    </r>
    <r>
      <rPr>
        <sz val="12"/>
        <color indexed="1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груза</t>
    </r>
  </si>
  <si>
    <r>
      <t>Фрезерование поверхностного слоя асфальтобетонного покрытия толщиной до</t>
    </r>
    <r>
      <rPr>
        <b/>
        <sz val="12"/>
        <rFont val="Times New Roman"/>
        <family val="1"/>
        <charset val="204"/>
      </rPr>
      <t xml:space="preserve"> 5 см</t>
    </r>
    <r>
      <rPr>
        <sz val="12"/>
        <rFont val="Times New Roman"/>
        <family val="1"/>
        <charset val="204"/>
      </rPr>
      <t xml:space="preserve">,  ширина фрезы 2000мм, перевозка на площадку временного складирования на расстояние </t>
    </r>
    <r>
      <rPr>
        <b/>
        <sz val="12"/>
        <rFont val="Times New Roman"/>
        <family val="1"/>
        <charset val="204"/>
      </rPr>
      <t>37 км</t>
    </r>
    <r>
      <rPr>
        <sz val="12"/>
        <rFont val="Times New Roman"/>
        <family val="1"/>
        <charset val="204"/>
      </rPr>
      <t xml:space="preserve">,  </t>
    </r>
    <r>
      <rPr>
        <b/>
        <sz val="12"/>
        <rFont val="Times New Roman"/>
        <family val="1"/>
        <charset val="204"/>
      </rPr>
      <t xml:space="preserve">47,08 </t>
    </r>
    <r>
      <rPr>
        <sz val="12"/>
        <rFont val="Times New Roman"/>
        <family val="1"/>
        <charset val="204"/>
      </rPr>
      <t>т груза</t>
    </r>
  </si>
  <si>
    <t>Длина уч. L=53,5п.м., ширина b=8п.м., толщина укл.слоя h=0,04</t>
  </si>
  <si>
    <t>Длина уч. L=53,5п.м., ширина b=8п.м., толщина укл.слоя h=0,05</t>
  </si>
  <si>
    <t xml:space="preserve">Распред. А/Д    Р 2.1  7.2                                                                                            </t>
  </si>
  <si>
    <r>
      <t xml:space="preserve">Устройство выравнивающего слоя толщиной </t>
    </r>
    <r>
      <rPr>
        <b/>
        <sz val="12"/>
        <rFont val="Times New Roman"/>
        <family val="1"/>
        <charset val="204"/>
      </rPr>
      <t>4 см</t>
    </r>
    <r>
      <rPr>
        <sz val="12"/>
        <rFont val="Times New Roman"/>
        <family val="1"/>
        <charset val="204"/>
      </rPr>
      <t xml:space="preserve"> из асфальтобетона </t>
    </r>
    <r>
      <rPr>
        <b/>
        <sz val="12"/>
        <rFont val="Times New Roman"/>
        <family val="1"/>
        <charset val="204"/>
      </rPr>
      <t>SMA-16</t>
    </r>
    <r>
      <rPr>
        <sz val="12"/>
        <rFont val="Times New Roman"/>
        <family val="1"/>
        <charset val="204"/>
      </rPr>
      <t xml:space="preserve"> с предварительным розливом эмульсии</t>
    </r>
  </si>
  <si>
    <r>
      <t>Устройство ВСП толщиной</t>
    </r>
    <r>
      <rPr>
        <b/>
        <sz val="12"/>
        <rFont val="Times New Roman"/>
        <family val="1"/>
        <charset val="204"/>
      </rPr>
      <t xml:space="preserve"> 6,8см</t>
    </r>
    <r>
      <rPr>
        <sz val="12"/>
        <rFont val="Times New Roman"/>
        <family val="1"/>
        <charset val="204"/>
      </rPr>
      <t xml:space="preserve"> из </t>
    </r>
    <r>
      <rPr>
        <b/>
        <sz val="12"/>
        <rFont val="Times New Roman"/>
        <family val="1"/>
        <charset val="204"/>
      </rPr>
      <t>SМА-16</t>
    </r>
    <r>
      <rPr>
        <sz val="12"/>
        <rFont val="Times New Roman"/>
        <family val="1"/>
        <charset val="204"/>
      </rPr>
      <t xml:space="preserve"> с предварительным розливом </t>
    </r>
  </si>
  <si>
    <r>
      <t xml:space="preserve">Устройство ВСП тощиной </t>
    </r>
    <r>
      <rPr>
        <b/>
        <sz val="12"/>
        <rFont val="Times New Roman"/>
        <family val="1"/>
        <charset val="204"/>
      </rPr>
      <t>5 см</t>
    </r>
    <r>
      <rPr>
        <sz val="12"/>
        <rFont val="Times New Roman"/>
        <family val="1"/>
        <charset val="204"/>
      </rPr>
      <t xml:space="preserve"> из </t>
    </r>
    <r>
      <rPr>
        <b/>
        <sz val="12"/>
        <rFont val="Times New Roman"/>
        <family val="1"/>
        <charset val="204"/>
      </rPr>
      <t>SМА-16</t>
    </r>
    <r>
      <rPr>
        <sz val="12"/>
        <rFont val="Times New Roman"/>
        <family val="1"/>
        <charset val="204"/>
      </rPr>
      <t xml:space="preserve"> с предварительным розливом </t>
    </r>
  </si>
  <si>
    <r>
      <t>Устройство выравнивающего слоя толщиной</t>
    </r>
    <r>
      <rPr>
        <b/>
        <sz val="12"/>
        <rFont val="Times New Roman"/>
        <family val="1"/>
        <charset val="204"/>
      </rPr>
      <t xml:space="preserve"> 5 см </t>
    </r>
    <r>
      <rPr>
        <sz val="12"/>
        <rFont val="Times New Roman"/>
        <family val="1"/>
        <charset val="204"/>
      </rPr>
      <t xml:space="preserve">из асфальтобетона </t>
    </r>
    <r>
      <rPr>
        <b/>
        <sz val="12"/>
        <rFont val="Times New Roman"/>
        <family val="1"/>
        <charset val="204"/>
      </rPr>
      <t>SMA-16</t>
    </r>
    <r>
      <rPr>
        <sz val="12"/>
        <rFont val="Times New Roman"/>
        <family val="1"/>
        <charset val="204"/>
      </rPr>
      <t xml:space="preserve"> с предварительным розливом эмульсии</t>
    </r>
  </si>
  <si>
    <r>
      <t xml:space="preserve">Устройство ВСП  толщиной </t>
    </r>
    <r>
      <rPr>
        <b/>
        <sz val="12"/>
        <rFont val="Times New Roman"/>
        <family val="1"/>
        <charset val="204"/>
      </rPr>
      <t>6 см</t>
    </r>
    <r>
      <rPr>
        <sz val="12"/>
        <rFont val="Times New Roman"/>
        <family val="1"/>
        <charset val="204"/>
      </rPr>
      <t xml:space="preserve"> из </t>
    </r>
    <r>
      <rPr>
        <b/>
        <sz val="12"/>
        <rFont val="Times New Roman"/>
        <family val="1"/>
        <charset val="204"/>
      </rPr>
      <t>SМА-16</t>
    </r>
    <r>
      <rPr>
        <sz val="12"/>
        <rFont val="Times New Roman"/>
        <family val="1"/>
        <charset val="204"/>
      </rPr>
      <t xml:space="preserve"> с предварительным розливом </t>
    </r>
  </si>
  <si>
    <r>
      <t xml:space="preserve">Устройство выравнивающего слоя толщиной </t>
    </r>
    <r>
      <rPr>
        <b/>
        <sz val="12"/>
        <rFont val="Times New Roman"/>
        <family val="1"/>
        <charset val="204"/>
      </rPr>
      <t xml:space="preserve">4 см </t>
    </r>
    <r>
      <rPr>
        <sz val="12"/>
        <rFont val="Times New Roman"/>
        <family val="1"/>
        <charset val="204"/>
      </rPr>
      <t xml:space="preserve">из асфальтобетона </t>
    </r>
    <r>
      <rPr>
        <b/>
        <sz val="12"/>
        <rFont val="Times New Roman"/>
        <family val="1"/>
        <charset val="204"/>
      </rPr>
      <t>SMA-16</t>
    </r>
    <r>
      <rPr>
        <sz val="12"/>
        <rFont val="Times New Roman"/>
        <family val="1"/>
        <charset val="204"/>
      </rPr>
      <t xml:space="preserve"> с предварительным розливом эмульсии</t>
    </r>
  </si>
  <si>
    <r>
      <t xml:space="preserve">Устройство ВСП толщиной </t>
    </r>
    <r>
      <rPr>
        <b/>
        <sz val="12"/>
        <rFont val="Times New Roman"/>
        <family val="1"/>
        <charset val="204"/>
      </rPr>
      <t>6 см</t>
    </r>
    <r>
      <rPr>
        <sz val="12"/>
        <rFont val="Times New Roman"/>
        <family val="1"/>
        <charset val="204"/>
      </rPr>
      <t xml:space="preserve"> из </t>
    </r>
    <r>
      <rPr>
        <b/>
        <sz val="12"/>
        <rFont val="Times New Roman"/>
        <family val="1"/>
        <charset val="204"/>
      </rPr>
      <t xml:space="preserve">SMA-16 </t>
    </r>
    <r>
      <rPr>
        <sz val="12"/>
        <rFont val="Times New Roman"/>
        <family val="1"/>
        <charset val="204"/>
      </rPr>
      <t xml:space="preserve">с предварительным розливом </t>
    </r>
  </si>
  <si>
    <r>
      <t xml:space="preserve">Устройство ВСП  толщиной </t>
    </r>
    <r>
      <rPr>
        <b/>
        <sz val="12"/>
        <rFont val="Times New Roman"/>
        <family val="1"/>
        <charset val="204"/>
      </rPr>
      <t>7,8см</t>
    </r>
    <r>
      <rPr>
        <sz val="12"/>
        <rFont val="Times New Roman"/>
        <family val="1"/>
        <charset val="204"/>
      </rPr>
      <t xml:space="preserve"> из </t>
    </r>
    <r>
      <rPr>
        <b/>
        <sz val="12"/>
        <rFont val="Times New Roman"/>
        <family val="1"/>
        <charset val="204"/>
      </rPr>
      <t>SМА-16</t>
    </r>
    <r>
      <rPr>
        <sz val="12"/>
        <rFont val="Times New Roman"/>
        <family val="1"/>
        <charset val="204"/>
      </rPr>
      <t xml:space="preserve"> с предварительным розливом </t>
    </r>
  </si>
  <si>
    <r>
      <t xml:space="preserve">Устройство ВСП  толщиной </t>
    </r>
    <r>
      <rPr>
        <b/>
        <sz val="12"/>
        <rFont val="Times New Roman"/>
        <family val="1"/>
        <charset val="204"/>
      </rPr>
      <t>5 см</t>
    </r>
    <r>
      <rPr>
        <sz val="12"/>
        <rFont val="Times New Roman"/>
        <family val="1"/>
        <charset val="204"/>
      </rPr>
      <t xml:space="preserve"> из </t>
    </r>
    <r>
      <rPr>
        <b/>
        <sz val="12"/>
        <rFont val="Times New Roman"/>
        <family val="1"/>
        <charset val="204"/>
      </rPr>
      <t xml:space="preserve">SMA-16 </t>
    </r>
    <r>
      <rPr>
        <sz val="12"/>
        <rFont val="Times New Roman"/>
        <family val="1"/>
        <charset val="204"/>
      </rPr>
      <t xml:space="preserve">с предварительным розливом </t>
    </r>
  </si>
  <si>
    <r>
      <t xml:space="preserve">Устройство выравнивающего слоя толщиной </t>
    </r>
    <r>
      <rPr>
        <b/>
        <sz val="12"/>
        <rFont val="Times New Roman"/>
        <family val="1"/>
        <charset val="204"/>
      </rPr>
      <t>6 см</t>
    </r>
    <r>
      <rPr>
        <sz val="12"/>
        <rFont val="Times New Roman"/>
        <family val="1"/>
        <charset val="204"/>
      </rPr>
      <t xml:space="preserve"> из </t>
    </r>
    <r>
      <rPr>
        <b/>
        <sz val="12"/>
        <rFont val="Times New Roman"/>
        <family val="1"/>
        <charset val="204"/>
      </rPr>
      <t>SP-22</t>
    </r>
    <r>
      <rPr>
        <sz val="12"/>
        <rFont val="Times New Roman"/>
        <family val="1"/>
        <charset val="204"/>
      </rPr>
      <t xml:space="preserve"> с предварительным розливом</t>
    </r>
  </si>
  <si>
    <r>
      <t xml:space="preserve">Устройство ВСП толщиной </t>
    </r>
    <r>
      <rPr>
        <b/>
        <sz val="12"/>
        <rFont val="Times New Roman"/>
        <family val="1"/>
        <charset val="204"/>
      </rPr>
      <t>5 см</t>
    </r>
    <r>
      <rPr>
        <sz val="12"/>
        <rFont val="Times New Roman"/>
        <family val="1"/>
        <charset val="204"/>
      </rPr>
      <t xml:space="preserve"> из </t>
    </r>
    <r>
      <rPr>
        <b/>
        <sz val="12"/>
        <rFont val="Times New Roman"/>
        <family val="1"/>
        <charset val="204"/>
      </rPr>
      <t>SМА-16</t>
    </r>
    <r>
      <rPr>
        <sz val="12"/>
        <rFont val="Times New Roman"/>
        <family val="1"/>
        <charset val="204"/>
      </rPr>
      <t xml:space="preserve"> с предварительным розливом </t>
    </r>
  </si>
  <si>
    <r>
      <t xml:space="preserve">Устройство выравнивающего слоя толщиной </t>
    </r>
    <r>
      <rPr>
        <b/>
        <sz val="12"/>
        <rFont val="Times New Roman"/>
        <family val="1"/>
        <charset val="204"/>
      </rPr>
      <t>6см</t>
    </r>
    <r>
      <rPr>
        <sz val="12"/>
        <rFont val="Times New Roman"/>
        <family val="1"/>
        <charset val="204"/>
      </rPr>
      <t xml:space="preserve">  из </t>
    </r>
    <r>
      <rPr>
        <b/>
        <sz val="12"/>
        <rFont val="Times New Roman"/>
        <family val="1"/>
        <charset val="204"/>
      </rPr>
      <t>SP-22</t>
    </r>
    <r>
      <rPr>
        <sz val="12"/>
        <rFont val="Times New Roman"/>
        <family val="1"/>
        <charset val="204"/>
      </rPr>
      <t xml:space="preserve"> с предварительным розливом</t>
    </r>
  </si>
  <si>
    <r>
      <t xml:space="preserve">Устройство ВСП тощиной </t>
    </r>
    <r>
      <rPr>
        <b/>
        <sz val="12"/>
        <rFont val="Times New Roman"/>
        <family val="1"/>
        <charset val="204"/>
      </rPr>
      <t>5 см</t>
    </r>
    <r>
      <rPr>
        <sz val="12"/>
        <rFont val="Times New Roman"/>
        <family val="1"/>
        <charset val="204"/>
      </rPr>
      <t xml:space="preserve"> из </t>
    </r>
    <r>
      <rPr>
        <b/>
        <sz val="12"/>
        <rFont val="Times New Roman"/>
        <family val="1"/>
        <charset val="204"/>
      </rPr>
      <t xml:space="preserve">SМА-16 </t>
    </r>
    <r>
      <rPr>
        <sz val="12"/>
        <rFont val="Times New Roman"/>
        <family val="1"/>
        <charset val="204"/>
      </rPr>
      <t xml:space="preserve">с предварительным розливом </t>
    </r>
  </si>
  <si>
    <r>
      <t xml:space="preserve">Устройство ВСП толщиной </t>
    </r>
    <r>
      <rPr>
        <b/>
        <sz val="12"/>
        <rFont val="Times New Roman"/>
        <family val="1"/>
        <charset val="204"/>
      </rPr>
      <t>4 см</t>
    </r>
    <r>
      <rPr>
        <sz val="12"/>
        <rFont val="Times New Roman"/>
        <family val="1"/>
        <charset val="204"/>
      </rPr>
      <t xml:space="preserve"> из </t>
    </r>
    <r>
      <rPr>
        <b/>
        <sz val="12"/>
        <rFont val="Times New Roman"/>
        <family val="1"/>
        <charset val="204"/>
      </rPr>
      <t>SМА-16</t>
    </r>
    <r>
      <rPr>
        <sz val="12"/>
        <rFont val="Times New Roman"/>
        <family val="1"/>
        <charset val="204"/>
      </rPr>
      <t xml:space="preserve"> с предварительным розливом </t>
    </r>
  </si>
  <si>
    <t>Итого:</t>
  </si>
  <si>
    <t>НДС, 20%</t>
  </si>
  <si>
    <t>Всего с НДС:</t>
  </si>
  <si>
    <t>Приложение № 1
к Договору №_______ от "______" _____________ 2024 г.</t>
  </si>
  <si>
    <t>ВЕДОМОСТЬ ОБЪЕМОВ И СТОИМОСТИ РАБОТ
по переукладке асфальтобетонной смеси и санации продольных трещин на объекте "Скоростная автомобильная дорога М-12 "Строящаяся скоростная дорога Москва-Нижний Новгород-Казань", 7 этап км 586-км 663, Чувашская Республика, Республика Татарстан (от пересечения с автомобильной дорогой федерального значения А-151 "Цивильск -Ульяновск" до пересечения с автомобильной дорогой федерального значения Р-241 "Казань-Буинск- Ульяновск")</t>
  </si>
  <si>
    <t>*В стоимость работ включены прямые затраты, стоимость оборудования поставки субподрядчика,  затраты на строительство временных зданий и сооружений, затраты, связанные с удорожанием работ в зимнее время, затраты на осуществление работ вахтовым методом, непредвиденные затраты, накладные расходы, затраты на получение всех и любых согласований, одобрений, разрешительных документов, какие только могут потребоваться в целях надлежащего исполнения Договора, расходы и затраты Субподрядчика по временному подключению к инженерным коммуникациям, а также расходы и затраты, связанные с содержанием (технической эксплуатацией), расходы и затраты на получение допуска (разрешений) для подключения к инженерным коммуникациям в целях исполнения Договора, а также иные расходы и затраты, связанные с исполнением Договора.</t>
  </si>
  <si>
    <t>**- Столбцы 5,6 Ведомости объемов и стоимости работ заполняются при заключении договора.</t>
  </si>
  <si>
    <t>*Цена за единицу, руб. без НДС**</t>
  </si>
  <si>
    <t>*Стоимость работ,  
руб. без НДС**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</si>
</sst>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₽&quot;_-;\-* #,##0.00\ &quot;₽&quot;_-;_-* &quot;-&quot;??\ &quot;₽&quot;_-;_-@_-"/>
    <numFmt numFmtId="164" formatCode="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1"/>
      <name val="Calibri"/>
      <family val="2"/>
      <charset val="204"/>
    </font>
    <font>
      <b/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9" fillId="0" borderId="0"/>
  </cellStyleXfs>
  <cellXfs count="35">
    <xf numFmtId="0" fontId="0" fillId="0" borderId="0" xfId="0"/>
    <xf numFmtId="0" fontId="3" fillId="0" borderId="0" xfId="0" applyFont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4" fontId="2" fillId="2" borderId="1" xfId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4" borderId="1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horizontal="center" vertical="center" wrapText="1"/>
    </xf>
    <xf numFmtId="4" fontId="3" fillId="4" borderId="1" xfId="0" applyNumberFormat="1" applyFont="1" applyFill="1" applyBorder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righ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right" vertical="center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</cellXfs>
  <cellStyles count="3">
    <cellStyle name="Денежный" xfId="1" builtinId="4"/>
    <cellStyle name="Обычный" xfId="0" builtinId="0"/>
    <cellStyle name="Обычный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89"/>
  <sheetViews>
    <sheetView tabSelected="1" view="pageBreakPreview" zoomScale="80" zoomScaleNormal="80" zoomScaleSheetLayoutView="80" workbookViewId="0">
      <selection activeCell="E10" sqref="E10"/>
    </sheetView>
  </sheetViews>
  <sheetFormatPr defaultColWidth="9.140625" defaultRowHeight="15.75" outlineLevelRow="1" x14ac:dyDescent="0.25"/>
  <cols>
    <col min="1" max="1" width="11.7109375" style="10" customWidth="1"/>
    <col min="2" max="2" width="64.5703125" style="11" customWidth="1"/>
    <col min="3" max="3" width="14.7109375" style="1" customWidth="1"/>
    <col min="4" max="4" width="22" style="1" bestFit="1" customWidth="1"/>
    <col min="5" max="5" width="16" style="1" customWidth="1"/>
    <col min="6" max="6" width="22.28515625" style="1" customWidth="1"/>
    <col min="7" max="16384" width="9.140625" style="1"/>
  </cols>
  <sheetData>
    <row r="1" spans="1:6" ht="54" customHeight="1" x14ac:dyDescent="0.25">
      <c r="A1" s="28" t="s">
        <v>131</v>
      </c>
      <c r="B1" s="28"/>
      <c r="C1" s="28"/>
      <c r="D1" s="28"/>
      <c r="E1" s="28"/>
      <c r="F1" s="28"/>
    </row>
    <row r="2" spans="1:6" ht="96" customHeight="1" x14ac:dyDescent="0.25">
      <c r="A2" s="27" t="s">
        <v>132</v>
      </c>
      <c r="B2" s="27"/>
      <c r="C2" s="27"/>
      <c r="D2" s="27"/>
      <c r="E2" s="27"/>
      <c r="F2" s="27"/>
    </row>
    <row r="3" spans="1:6" x14ac:dyDescent="0.25">
      <c r="A3" s="24"/>
      <c r="B3" s="24"/>
      <c r="C3" s="24"/>
      <c r="D3" s="24"/>
      <c r="E3" s="24"/>
      <c r="F3" s="24"/>
    </row>
    <row r="4" spans="1:6" s="12" customFormat="1" ht="63" customHeight="1" x14ac:dyDescent="0.25">
      <c r="A4" s="2" t="s">
        <v>1</v>
      </c>
      <c r="B4" s="14" t="s">
        <v>2</v>
      </c>
      <c r="C4" s="14" t="s">
        <v>3</v>
      </c>
      <c r="D4" s="16" t="s">
        <v>4</v>
      </c>
      <c r="E4" s="16" t="s">
        <v>135</v>
      </c>
      <c r="F4" s="16" t="s">
        <v>136</v>
      </c>
    </row>
    <row r="5" spans="1:6" x14ac:dyDescent="0.25">
      <c r="A5" s="3">
        <v>1</v>
      </c>
      <c r="B5" s="15">
        <v>2</v>
      </c>
      <c r="C5" s="15">
        <v>3</v>
      </c>
      <c r="D5" s="15">
        <v>4</v>
      </c>
      <c r="E5" s="15">
        <v>5</v>
      </c>
      <c r="F5" s="15">
        <v>6</v>
      </c>
    </row>
    <row r="6" spans="1:6" x14ac:dyDescent="0.25">
      <c r="A6" s="18">
        <v>1</v>
      </c>
      <c r="B6" s="19" t="s">
        <v>5</v>
      </c>
      <c r="C6" s="20"/>
      <c r="D6" s="20"/>
      <c r="E6" s="21"/>
      <c r="F6" s="21"/>
    </row>
    <row r="7" spans="1:6" s="12" customFormat="1" ht="31.5" x14ac:dyDescent="0.25">
      <c r="A7" s="17" t="s">
        <v>6</v>
      </c>
      <c r="B7" s="6" t="s">
        <v>55</v>
      </c>
      <c r="C7" s="7" t="s">
        <v>8</v>
      </c>
      <c r="D7" s="7">
        <v>1172.54</v>
      </c>
      <c r="E7" s="22"/>
      <c r="F7" s="22"/>
    </row>
    <row r="8" spans="1:6" ht="63" outlineLevel="1" x14ac:dyDescent="0.25">
      <c r="A8" s="8" t="s">
        <v>7</v>
      </c>
      <c r="B8" s="9" t="s">
        <v>86</v>
      </c>
      <c r="C8" s="4" t="s">
        <v>0</v>
      </c>
      <c r="D8" s="4">
        <f>D7</f>
        <v>1172.54</v>
      </c>
      <c r="E8" s="23"/>
      <c r="F8" s="23"/>
    </row>
    <row r="9" spans="1:6" ht="47.25" outlineLevel="1" x14ac:dyDescent="0.25">
      <c r="A9" s="8" t="s">
        <v>12</v>
      </c>
      <c r="B9" s="9" t="s">
        <v>117</v>
      </c>
      <c r="C9" s="4" t="s">
        <v>0</v>
      </c>
      <c r="D9" s="4">
        <f>D7</f>
        <v>1172.54</v>
      </c>
      <c r="E9" s="23"/>
      <c r="F9" s="23"/>
    </row>
    <row r="10" spans="1:6" ht="31.5" outlineLevel="1" x14ac:dyDescent="0.25">
      <c r="A10" s="8"/>
      <c r="B10" s="9" t="s">
        <v>83</v>
      </c>
      <c r="C10" s="4" t="s">
        <v>10</v>
      </c>
      <c r="D10" s="13" t="str">
        <f>CONCATENATE(ROUND(D7*0.05,3),"/",(ROUND(D7*0.05*2.55,3)))</f>
        <v>58,627/149,499</v>
      </c>
      <c r="E10" s="23"/>
      <c r="F10" s="23"/>
    </row>
    <row r="11" spans="1:6" ht="31.5" outlineLevel="1" x14ac:dyDescent="0.25">
      <c r="A11" s="8" t="s">
        <v>13</v>
      </c>
      <c r="B11" s="9" t="s">
        <v>118</v>
      </c>
      <c r="C11" s="4" t="s">
        <v>9</v>
      </c>
      <c r="D11" s="4">
        <f>D7</f>
        <v>1172.54</v>
      </c>
      <c r="E11" s="23"/>
      <c r="F11" s="23"/>
    </row>
    <row r="12" spans="1:6" ht="31.5" outlineLevel="1" x14ac:dyDescent="0.25">
      <c r="A12" s="8"/>
      <c r="B12" s="9" t="s">
        <v>84</v>
      </c>
      <c r="C12" s="4" t="s">
        <v>10</v>
      </c>
      <c r="D12" s="4" t="str">
        <f>CONCATENATE(ROUND(D7*0.06,3),"/",(ROUND(D7*0.06*2.55,3)))</f>
        <v>70,352/179,399</v>
      </c>
      <c r="E12" s="23"/>
      <c r="F12" s="23"/>
    </row>
    <row r="13" spans="1:6" ht="31.5" outlineLevel="1" x14ac:dyDescent="0.25">
      <c r="A13" s="8" t="s">
        <v>15</v>
      </c>
      <c r="B13" s="9" t="s">
        <v>73</v>
      </c>
      <c r="C13" s="4" t="s">
        <v>11</v>
      </c>
      <c r="D13" s="4">
        <v>50.98</v>
      </c>
      <c r="E13" s="23"/>
      <c r="F13" s="23"/>
    </row>
    <row r="14" spans="1:6" s="12" customFormat="1" ht="31.5" x14ac:dyDescent="0.25">
      <c r="A14" s="17" t="s">
        <v>36</v>
      </c>
      <c r="B14" s="6" t="s">
        <v>56</v>
      </c>
      <c r="C14" s="7" t="s">
        <v>8</v>
      </c>
      <c r="D14" s="7">
        <v>936.79</v>
      </c>
      <c r="E14" s="22"/>
      <c r="F14" s="22"/>
    </row>
    <row r="15" spans="1:6" ht="63" outlineLevel="1" x14ac:dyDescent="0.25">
      <c r="A15" s="8" t="s">
        <v>37</v>
      </c>
      <c r="B15" s="9" t="s">
        <v>85</v>
      </c>
      <c r="C15" s="4" t="s">
        <v>0</v>
      </c>
      <c r="D15" s="4">
        <f>D14</f>
        <v>936.79</v>
      </c>
      <c r="E15" s="23"/>
      <c r="F15" s="23"/>
    </row>
    <row r="16" spans="1:6" ht="47.25" outlineLevel="1" x14ac:dyDescent="0.25">
      <c r="A16" s="8" t="s">
        <v>38</v>
      </c>
      <c r="B16" s="9" t="s">
        <v>119</v>
      </c>
      <c r="C16" s="4" t="s">
        <v>0</v>
      </c>
      <c r="D16" s="4">
        <f>D14</f>
        <v>936.79</v>
      </c>
      <c r="E16" s="23"/>
      <c r="F16" s="23"/>
    </row>
    <row r="17" spans="1:6" ht="31.5" outlineLevel="1" x14ac:dyDescent="0.25">
      <c r="A17" s="8"/>
      <c r="B17" s="9" t="s">
        <v>87</v>
      </c>
      <c r="C17" s="4" t="s">
        <v>10</v>
      </c>
      <c r="D17" s="13" t="str">
        <f>CONCATENATE(ROUND(D14*0.04,3),"/",(ROUND(D14*0.04*2.55,3)))</f>
        <v>37,472/95,553</v>
      </c>
      <c r="E17" s="23"/>
      <c r="F17" s="23"/>
    </row>
    <row r="18" spans="1:6" ht="31.5" outlineLevel="1" x14ac:dyDescent="0.25">
      <c r="A18" s="8" t="s">
        <v>39</v>
      </c>
      <c r="B18" s="9" t="s">
        <v>120</v>
      </c>
      <c r="C18" s="4" t="s">
        <v>9</v>
      </c>
      <c r="D18" s="4">
        <f>D16</f>
        <v>936.79</v>
      </c>
      <c r="E18" s="23"/>
      <c r="F18" s="23"/>
    </row>
    <row r="19" spans="1:6" ht="31.5" outlineLevel="1" x14ac:dyDescent="0.25">
      <c r="A19" s="8"/>
      <c r="B19" s="9" t="s">
        <v>88</v>
      </c>
      <c r="C19" s="4" t="s">
        <v>10</v>
      </c>
      <c r="D19" s="4" t="str">
        <f>CONCATENATE(ROUND(D14*0.06,3),"/",(ROUND(D14*0.06*2.55,3)))</f>
        <v>56,207/143,329</v>
      </c>
      <c r="E19" s="23"/>
      <c r="F19" s="23"/>
    </row>
    <row r="20" spans="1:6" ht="31.5" outlineLevel="1" x14ac:dyDescent="0.25">
      <c r="A20" s="8" t="s">
        <v>40</v>
      </c>
      <c r="B20" s="9" t="s">
        <v>74</v>
      </c>
      <c r="C20" s="4" t="s">
        <v>11</v>
      </c>
      <c r="D20" s="4">
        <v>40.729999999999997</v>
      </c>
      <c r="E20" s="23"/>
      <c r="F20" s="23"/>
    </row>
    <row r="21" spans="1:6" s="12" customFormat="1" ht="31.5" x14ac:dyDescent="0.25">
      <c r="A21" s="17" t="s">
        <v>41</v>
      </c>
      <c r="B21" s="6" t="s">
        <v>14</v>
      </c>
      <c r="C21" s="7" t="s">
        <v>8</v>
      </c>
      <c r="D21" s="7">
        <f>81.02*23</f>
        <v>1863.4599999999998</v>
      </c>
      <c r="E21" s="22"/>
      <c r="F21" s="22"/>
    </row>
    <row r="22" spans="1:6" ht="63" outlineLevel="1" x14ac:dyDescent="0.25">
      <c r="A22" s="8" t="s">
        <v>42</v>
      </c>
      <c r="B22" s="9" t="s">
        <v>101</v>
      </c>
      <c r="C22" s="4" t="s">
        <v>0</v>
      </c>
      <c r="D22" s="4">
        <f>D21</f>
        <v>1863.4599999999998</v>
      </c>
      <c r="E22" s="23"/>
      <c r="F22" s="23"/>
    </row>
    <row r="23" spans="1:6" ht="47.25" outlineLevel="1" x14ac:dyDescent="0.25">
      <c r="A23" s="8" t="s">
        <v>43</v>
      </c>
      <c r="B23" s="9" t="s">
        <v>114</v>
      </c>
      <c r="C23" s="4" t="s">
        <v>9</v>
      </c>
      <c r="D23" s="4">
        <f>D22</f>
        <v>1863.4599999999998</v>
      </c>
      <c r="E23" s="23"/>
      <c r="F23" s="23"/>
    </row>
    <row r="24" spans="1:6" ht="31.5" outlineLevel="1" x14ac:dyDescent="0.25">
      <c r="A24" s="8"/>
      <c r="B24" s="9" t="s">
        <v>102</v>
      </c>
      <c r="C24" s="4" t="s">
        <v>10</v>
      </c>
      <c r="D24" s="13" t="str">
        <f>CONCATENATE(ROUND(D21*0.04,3),"/",(ROUND(D21*0.04*2.55,3)))</f>
        <v>74,538/190,073</v>
      </c>
      <c r="E24" s="23"/>
      <c r="F24" s="23"/>
    </row>
    <row r="25" spans="1:6" ht="31.5" outlineLevel="1" x14ac:dyDescent="0.25">
      <c r="A25" s="8" t="s">
        <v>44</v>
      </c>
      <c r="B25" s="9" t="s">
        <v>116</v>
      </c>
      <c r="C25" s="4" t="s">
        <v>9</v>
      </c>
      <c r="D25" s="4">
        <f>D23</f>
        <v>1863.4599999999998</v>
      </c>
      <c r="E25" s="23"/>
      <c r="F25" s="23"/>
    </row>
    <row r="26" spans="1:6" ht="31.5" outlineLevel="1" x14ac:dyDescent="0.25">
      <c r="A26" s="8"/>
      <c r="B26" s="9" t="s">
        <v>103</v>
      </c>
      <c r="C26" s="4" t="s">
        <v>10</v>
      </c>
      <c r="D26" s="4" t="str">
        <f>CONCATENATE(ROUND(D21*0.05,3),"/",(ROUND(D21*0.05*2.55,3)))</f>
        <v>93,173/237,591</v>
      </c>
      <c r="E26" s="23"/>
      <c r="F26" s="23"/>
    </row>
    <row r="27" spans="1:6" ht="31.5" outlineLevel="1" x14ac:dyDescent="0.25">
      <c r="A27" s="8" t="s">
        <v>45</v>
      </c>
      <c r="B27" s="9" t="s">
        <v>73</v>
      </c>
      <c r="C27" s="4" t="s">
        <v>11</v>
      </c>
      <c r="D27" s="4">
        <v>81.02</v>
      </c>
      <c r="E27" s="23"/>
      <c r="F27" s="23"/>
    </row>
    <row r="28" spans="1:6" s="12" customFormat="1" ht="31.5" x14ac:dyDescent="0.25">
      <c r="A28" s="17" t="s">
        <v>76</v>
      </c>
      <c r="B28" s="6" t="s">
        <v>16</v>
      </c>
      <c r="C28" s="7" t="s">
        <v>8</v>
      </c>
      <c r="D28" s="7">
        <v>873.31</v>
      </c>
      <c r="E28" s="22"/>
      <c r="F28" s="22"/>
    </row>
    <row r="29" spans="1:6" ht="63" outlineLevel="1" x14ac:dyDescent="0.25">
      <c r="A29" s="8" t="s">
        <v>77</v>
      </c>
      <c r="B29" s="9" t="s">
        <v>89</v>
      </c>
      <c r="C29" s="4" t="s">
        <v>0</v>
      </c>
      <c r="D29" s="4">
        <f>D28</f>
        <v>873.31</v>
      </c>
      <c r="E29" s="23"/>
      <c r="F29" s="23"/>
    </row>
    <row r="30" spans="1:6" ht="47.25" outlineLevel="1" x14ac:dyDescent="0.25">
      <c r="A30" s="8" t="s">
        <v>78</v>
      </c>
      <c r="B30" s="9" t="s">
        <v>114</v>
      </c>
      <c r="C30" s="4" t="s">
        <v>9</v>
      </c>
      <c r="D30" s="4">
        <f>D29</f>
        <v>873.31</v>
      </c>
      <c r="E30" s="23"/>
      <c r="F30" s="23"/>
    </row>
    <row r="31" spans="1:6" ht="31.5" outlineLevel="1" x14ac:dyDescent="0.25">
      <c r="A31" s="8"/>
      <c r="B31" s="9" t="s">
        <v>81</v>
      </c>
      <c r="C31" s="4" t="s">
        <v>10</v>
      </c>
      <c r="D31" s="13" t="str">
        <f>CONCATENATE(ROUND(D28*0.04,3),"/",(ROUND(D28*0.04*2.55,3)))</f>
        <v>34,932/89,078</v>
      </c>
      <c r="E31" s="23"/>
      <c r="F31" s="23"/>
    </row>
    <row r="32" spans="1:6" ht="31.5" outlineLevel="1" x14ac:dyDescent="0.25">
      <c r="A32" s="8" t="s">
        <v>79</v>
      </c>
      <c r="B32" s="9" t="s">
        <v>115</v>
      </c>
      <c r="C32" s="4" t="s">
        <v>9</v>
      </c>
      <c r="D32" s="4">
        <v>873.31</v>
      </c>
      <c r="E32" s="23"/>
      <c r="F32" s="23"/>
    </row>
    <row r="33" spans="1:6" ht="31.5" outlineLevel="1" x14ac:dyDescent="0.25">
      <c r="A33" s="8"/>
      <c r="B33" s="9" t="s">
        <v>90</v>
      </c>
      <c r="C33" s="4" t="s">
        <v>10</v>
      </c>
      <c r="D33" s="4" t="str">
        <f>CONCATENATE(ROUND(D28*0.068,3),"/",(ROUND(D28*0.068*2.55,3)))</f>
        <v>59,385/151,432</v>
      </c>
      <c r="E33" s="23"/>
      <c r="F33" s="23"/>
    </row>
    <row r="34" spans="1:6" ht="31.5" outlineLevel="1" x14ac:dyDescent="0.25">
      <c r="A34" s="8" t="s">
        <v>82</v>
      </c>
      <c r="B34" s="9" t="s">
        <v>73</v>
      </c>
      <c r="C34" s="4" t="s">
        <v>11</v>
      </c>
      <c r="D34" s="4">
        <f>37.97</f>
        <v>37.97</v>
      </c>
      <c r="E34" s="23"/>
      <c r="F34" s="23"/>
    </row>
    <row r="35" spans="1:6" s="12" customFormat="1" ht="31.5" x14ac:dyDescent="0.25">
      <c r="A35" s="17" t="s">
        <v>46</v>
      </c>
      <c r="B35" s="6" t="s">
        <v>57</v>
      </c>
      <c r="C35" s="7" t="s">
        <v>8</v>
      </c>
      <c r="D35" s="7">
        <v>920</v>
      </c>
      <c r="E35" s="22"/>
      <c r="F35" s="22"/>
    </row>
    <row r="36" spans="1:6" ht="63" outlineLevel="1" x14ac:dyDescent="0.25">
      <c r="A36" s="8" t="s">
        <v>47</v>
      </c>
      <c r="B36" s="9" t="s">
        <v>91</v>
      </c>
      <c r="C36" s="4" t="s">
        <v>0</v>
      </c>
      <c r="D36" s="4">
        <f>D35</f>
        <v>920</v>
      </c>
      <c r="E36" s="23"/>
      <c r="F36" s="23"/>
    </row>
    <row r="37" spans="1:6" ht="47.25" outlineLevel="1" x14ac:dyDescent="0.25">
      <c r="A37" s="8" t="s">
        <v>48</v>
      </c>
      <c r="B37" s="9" t="s">
        <v>114</v>
      </c>
      <c r="C37" s="4" t="s">
        <v>9</v>
      </c>
      <c r="D37" s="4">
        <f>D35</f>
        <v>920</v>
      </c>
      <c r="E37" s="23"/>
      <c r="F37" s="23"/>
    </row>
    <row r="38" spans="1:6" ht="31.5" outlineLevel="1" x14ac:dyDescent="0.25">
      <c r="A38" s="8"/>
      <c r="B38" s="9" t="s">
        <v>92</v>
      </c>
      <c r="C38" s="4" t="s">
        <v>10</v>
      </c>
      <c r="D38" s="13" t="str">
        <f>CONCATENATE(ROUND(D35*0.04,3),"/",(ROUND(D35*0.04*2.55,3)))</f>
        <v>36,8/93,84</v>
      </c>
      <c r="E38" s="23"/>
      <c r="F38" s="23"/>
    </row>
    <row r="39" spans="1:6" ht="31.5" outlineLevel="1" x14ac:dyDescent="0.25">
      <c r="A39" s="8" t="s">
        <v>49</v>
      </c>
      <c r="B39" s="9" t="s">
        <v>121</v>
      </c>
      <c r="C39" s="4" t="s">
        <v>9</v>
      </c>
      <c r="D39" s="4">
        <f>D37</f>
        <v>920</v>
      </c>
      <c r="E39" s="23"/>
      <c r="F39" s="23"/>
    </row>
    <row r="40" spans="1:6" ht="31.5" outlineLevel="1" x14ac:dyDescent="0.25">
      <c r="A40" s="8"/>
      <c r="B40" s="9" t="s">
        <v>93</v>
      </c>
      <c r="C40" s="4" t="s">
        <v>10</v>
      </c>
      <c r="D40" s="4" t="str">
        <f>CONCATENATE(ROUND(D35*0.078,3),"/",(ROUND(D35*0.078*2.55,3)))</f>
        <v>71,76/182,988</v>
      </c>
      <c r="E40" s="23"/>
      <c r="F40" s="23"/>
    </row>
    <row r="41" spans="1:6" ht="31.5" outlineLevel="1" x14ac:dyDescent="0.25">
      <c r="A41" s="8" t="s">
        <v>80</v>
      </c>
      <c r="B41" s="9" t="s">
        <v>73</v>
      </c>
      <c r="C41" s="4" t="s">
        <v>11</v>
      </c>
      <c r="D41" s="4">
        <v>40</v>
      </c>
      <c r="E41" s="23"/>
      <c r="F41" s="23"/>
    </row>
    <row r="42" spans="1:6" s="12" customFormat="1" ht="31.5" x14ac:dyDescent="0.25">
      <c r="A42" s="17" t="s">
        <v>50</v>
      </c>
      <c r="B42" s="6" t="s">
        <v>58</v>
      </c>
      <c r="C42" s="7" t="s">
        <v>8</v>
      </c>
      <c r="D42" s="7">
        <f>28.3*7.5</f>
        <v>212.25</v>
      </c>
      <c r="E42" s="22"/>
      <c r="F42" s="22"/>
    </row>
    <row r="43" spans="1:6" ht="63" outlineLevel="1" x14ac:dyDescent="0.25">
      <c r="A43" s="8" t="s">
        <v>51</v>
      </c>
      <c r="B43" s="9" t="s">
        <v>94</v>
      </c>
      <c r="C43" s="4" t="s">
        <v>0</v>
      </c>
      <c r="D43" s="4">
        <f>D42</f>
        <v>212.25</v>
      </c>
      <c r="E43" s="23"/>
      <c r="F43" s="23"/>
    </row>
    <row r="44" spans="1:6" ht="47.25" outlineLevel="1" x14ac:dyDescent="0.25">
      <c r="A44" s="8" t="s">
        <v>52</v>
      </c>
      <c r="B44" s="9" t="s">
        <v>114</v>
      </c>
      <c r="C44" s="4" t="s">
        <v>9</v>
      </c>
      <c r="D44" s="4">
        <f>D42</f>
        <v>212.25</v>
      </c>
      <c r="E44" s="23"/>
      <c r="F44" s="23"/>
    </row>
    <row r="45" spans="1:6" ht="31.5" outlineLevel="1" x14ac:dyDescent="0.25">
      <c r="A45" s="8"/>
      <c r="B45" s="9" t="s">
        <v>95</v>
      </c>
      <c r="C45" s="4" t="s">
        <v>10</v>
      </c>
      <c r="D45" s="13" t="str">
        <f>CONCATENATE(ROUND(D42*0.04,3),"/",(ROUND(D42*0.04*2.55,3)))</f>
        <v>8,49/21,65</v>
      </c>
      <c r="E45" s="23"/>
      <c r="F45" s="23"/>
    </row>
    <row r="46" spans="1:6" ht="31.5" outlineLevel="1" x14ac:dyDescent="0.25">
      <c r="A46" s="8" t="s">
        <v>53</v>
      </c>
      <c r="B46" s="9" t="s">
        <v>122</v>
      </c>
      <c r="C46" s="4" t="s">
        <v>9</v>
      </c>
      <c r="D46" s="4">
        <f>D44</f>
        <v>212.25</v>
      </c>
      <c r="E46" s="23"/>
      <c r="F46" s="23"/>
    </row>
    <row r="47" spans="1:6" ht="31.5" outlineLevel="1" x14ac:dyDescent="0.25">
      <c r="A47" s="8"/>
      <c r="B47" s="9" t="s">
        <v>96</v>
      </c>
      <c r="C47" s="4" t="s">
        <v>10</v>
      </c>
      <c r="D47" s="4" t="str">
        <f>CONCATENATE(ROUND(D42*0.05,3),"/",(ROUND(D42*0.05*2.55,3)))</f>
        <v>10,613/27,062</v>
      </c>
      <c r="E47" s="23"/>
      <c r="F47" s="23"/>
    </row>
    <row r="48" spans="1:6" ht="31.5" outlineLevel="1" x14ac:dyDescent="0.25">
      <c r="A48" s="8" t="s">
        <v>54</v>
      </c>
      <c r="B48" s="9" t="s">
        <v>73</v>
      </c>
      <c r="C48" s="4" t="s">
        <v>11</v>
      </c>
      <c r="D48" s="4">
        <v>28.3</v>
      </c>
      <c r="E48" s="23"/>
      <c r="F48" s="23"/>
    </row>
    <row r="49" spans="1:6" x14ac:dyDescent="0.25">
      <c r="A49" s="18" t="s">
        <v>17</v>
      </c>
      <c r="B49" s="19" t="s">
        <v>18</v>
      </c>
      <c r="C49" s="20"/>
      <c r="D49" s="20"/>
      <c r="E49" s="21"/>
      <c r="F49" s="21"/>
    </row>
    <row r="50" spans="1:6" s="12" customFormat="1" ht="18.75" x14ac:dyDescent="0.25">
      <c r="A50" s="17" t="s">
        <v>19</v>
      </c>
      <c r="B50" s="6" t="s">
        <v>21</v>
      </c>
      <c r="C50" s="7" t="s">
        <v>8</v>
      </c>
      <c r="D50" s="7">
        <f>34.75*23</f>
        <v>799.25</v>
      </c>
      <c r="E50" s="22"/>
      <c r="F50" s="22"/>
    </row>
    <row r="51" spans="1:6" ht="63" outlineLevel="1" x14ac:dyDescent="0.25">
      <c r="A51" s="8" t="s">
        <v>20</v>
      </c>
      <c r="B51" s="9" t="s">
        <v>106</v>
      </c>
      <c r="C51" s="4" t="s">
        <v>0</v>
      </c>
      <c r="D51" s="4">
        <f>D50</f>
        <v>799.25</v>
      </c>
      <c r="E51" s="23"/>
      <c r="F51" s="23"/>
    </row>
    <row r="52" spans="1:6" ht="31.5" outlineLevel="1" x14ac:dyDescent="0.25">
      <c r="A52" s="8" t="s">
        <v>22</v>
      </c>
      <c r="B52" s="9" t="s">
        <v>123</v>
      </c>
      <c r="C52" s="4" t="s">
        <v>9</v>
      </c>
      <c r="D52" s="4">
        <f>D50</f>
        <v>799.25</v>
      </c>
      <c r="E52" s="23"/>
      <c r="F52" s="23"/>
    </row>
    <row r="53" spans="1:6" ht="31.5" outlineLevel="1" x14ac:dyDescent="0.25">
      <c r="A53" s="8"/>
      <c r="B53" s="9" t="s">
        <v>104</v>
      </c>
      <c r="C53" s="4" t="s">
        <v>10</v>
      </c>
      <c r="D53" s="13" t="str">
        <f>CONCATENATE(ROUND(D50*0.06,3),"/",(ROUND(D50*0.06*2.55,3)))</f>
        <v>47,955/122,285</v>
      </c>
      <c r="E53" s="23"/>
      <c r="F53" s="23"/>
    </row>
    <row r="54" spans="1:6" ht="31.5" outlineLevel="1" x14ac:dyDescent="0.25">
      <c r="A54" s="8" t="s">
        <v>59</v>
      </c>
      <c r="B54" s="9" t="s">
        <v>124</v>
      </c>
      <c r="C54" s="4" t="s">
        <v>9</v>
      </c>
      <c r="D54" s="4">
        <f>D50</f>
        <v>799.25</v>
      </c>
      <c r="E54" s="23"/>
      <c r="F54" s="23"/>
    </row>
    <row r="55" spans="1:6" ht="31.5" outlineLevel="1" x14ac:dyDescent="0.25">
      <c r="A55" s="8"/>
      <c r="B55" s="9" t="s">
        <v>105</v>
      </c>
      <c r="C55" s="4" t="s">
        <v>10</v>
      </c>
      <c r="D55" s="4" t="str">
        <f>CONCATENATE(ROUND(D50*0.05,3),"/",(ROUND(D50*0.05*2.55,3)))</f>
        <v>39,963/101,904</v>
      </c>
      <c r="E55" s="23"/>
      <c r="F55" s="23"/>
    </row>
    <row r="56" spans="1:6" ht="31.5" outlineLevel="1" x14ac:dyDescent="0.25">
      <c r="A56" s="8" t="s">
        <v>24</v>
      </c>
      <c r="B56" s="9" t="s">
        <v>73</v>
      </c>
      <c r="C56" s="4" t="s">
        <v>11</v>
      </c>
      <c r="D56" s="4">
        <v>34.75</v>
      </c>
      <c r="E56" s="23"/>
      <c r="F56" s="23"/>
    </row>
    <row r="57" spans="1:6" s="12" customFormat="1" ht="18.75" x14ac:dyDescent="0.25">
      <c r="A57" s="17" t="s">
        <v>26</v>
      </c>
      <c r="B57" s="6" t="s">
        <v>23</v>
      </c>
      <c r="C57" s="7" t="s">
        <v>8</v>
      </c>
      <c r="D57" s="7">
        <f>34.75*23</f>
        <v>799.25</v>
      </c>
      <c r="E57" s="22"/>
      <c r="F57" s="22"/>
    </row>
    <row r="58" spans="1:6" ht="63" outlineLevel="1" x14ac:dyDescent="0.25">
      <c r="A58" s="8" t="s">
        <v>28</v>
      </c>
      <c r="B58" s="9" t="s">
        <v>109</v>
      </c>
      <c r="C58" s="4" t="s">
        <v>0</v>
      </c>
      <c r="D58" s="4">
        <f>D57</f>
        <v>799.25</v>
      </c>
      <c r="E58" s="23"/>
      <c r="F58" s="23"/>
    </row>
    <row r="59" spans="1:6" ht="31.5" outlineLevel="1" x14ac:dyDescent="0.25">
      <c r="A59" s="8" t="s">
        <v>60</v>
      </c>
      <c r="B59" s="9" t="s">
        <v>125</v>
      </c>
      <c r="C59" s="4" t="s">
        <v>9</v>
      </c>
      <c r="D59" s="4">
        <f>D57</f>
        <v>799.25</v>
      </c>
      <c r="E59" s="23"/>
      <c r="F59" s="23"/>
    </row>
    <row r="60" spans="1:6" ht="31.5" outlineLevel="1" x14ac:dyDescent="0.25">
      <c r="A60" s="8"/>
      <c r="B60" s="9" t="s">
        <v>107</v>
      </c>
      <c r="C60" s="4" t="s">
        <v>10</v>
      </c>
      <c r="D60" s="13" t="str">
        <f>CONCATENATE(ROUND(D57*0.06,3),"/",(ROUND(D57*0.06*2.55,3)))</f>
        <v>47,955/122,285</v>
      </c>
      <c r="E60" s="23"/>
      <c r="F60" s="23"/>
    </row>
    <row r="61" spans="1:6" ht="31.5" outlineLevel="1" x14ac:dyDescent="0.25">
      <c r="A61" s="8" t="s">
        <v>61</v>
      </c>
      <c r="B61" s="9" t="s">
        <v>126</v>
      </c>
      <c r="C61" s="4" t="s">
        <v>9</v>
      </c>
      <c r="D61" s="4">
        <f>D59</f>
        <v>799.25</v>
      </c>
      <c r="E61" s="23"/>
      <c r="F61" s="23"/>
    </row>
    <row r="62" spans="1:6" ht="31.5" outlineLevel="1" x14ac:dyDescent="0.25">
      <c r="A62" s="8"/>
      <c r="B62" s="9" t="s">
        <v>108</v>
      </c>
      <c r="C62" s="4" t="s">
        <v>10</v>
      </c>
      <c r="D62" s="4" t="str">
        <f>CONCATENATE(ROUND(D57*0.05,3),"/",(ROUND(D57*0.05*2.55,3)))</f>
        <v>39,963/101,904</v>
      </c>
      <c r="E62" s="23"/>
      <c r="F62" s="23"/>
    </row>
    <row r="63" spans="1:6" ht="31.5" outlineLevel="1" x14ac:dyDescent="0.25">
      <c r="A63" s="8" t="s">
        <v>62</v>
      </c>
      <c r="B63" s="9" t="s">
        <v>73</v>
      </c>
      <c r="C63" s="4" t="s">
        <v>11</v>
      </c>
      <c r="D63" s="4">
        <v>34.75</v>
      </c>
      <c r="E63" s="23"/>
      <c r="F63" s="23"/>
    </row>
    <row r="64" spans="1:6" s="12" customFormat="1" ht="18.75" x14ac:dyDescent="0.25">
      <c r="A64" s="17" t="s">
        <v>31</v>
      </c>
      <c r="B64" s="6" t="s">
        <v>25</v>
      </c>
      <c r="C64" s="7" t="s">
        <v>8</v>
      </c>
      <c r="D64" s="7">
        <v>861.81</v>
      </c>
      <c r="E64" s="22"/>
      <c r="F64" s="22"/>
    </row>
    <row r="65" spans="1:6" ht="63" outlineLevel="1" x14ac:dyDescent="0.25">
      <c r="A65" s="8" t="s">
        <v>32</v>
      </c>
      <c r="B65" s="9" t="s">
        <v>97</v>
      </c>
      <c r="C65" s="4" t="s">
        <v>0</v>
      </c>
      <c r="D65" s="4">
        <f>D64</f>
        <v>861.81</v>
      </c>
      <c r="E65" s="23"/>
      <c r="F65" s="23"/>
    </row>
    <row r="66" spans="1:6" ht="31.5" outlineLevel="1" x14ac:dyDescent="0.25">
      <c r="A66" s="8" t="s">
        <v>34</v>
      </c>
      <c r="B66" s="9" t="s">
        <v>123</v>
      </c>
      <c r="C66" s="4" t="s">
        <v>9</v>
      </c>
      <c r="D66" s="4">
        <f>D65</f>
        <v>861.81</v>
      </c>
      <c r="E66" s="23"/>
      <c r="F66" s="23"/>
    </row>
    <row r="67" spans="1:6" ht="31.5" outlineLevel="1" x14ac:dyDescent="0.25">
      <c r="A67" s="8"/>
      <c r="B67" s="9" t="s">
        <v>98</v>
      </c>
      <c r="C67" s="4" t="s">
        <v>10</v>
      </c>
      <c r="D67" s="13" t="str">
        <f>CONCATENATE(ROUND(D64*0.06,3),"/",(ROUND(D64*0.06*2.55,3)))</f>
        <v>51,709/131,857</v>
      </c>
      <c r="E67" s="23"/>
      <c r="F67" s="23"/>
    </row>
    <row r="68" spans="1:6" ht="31.5" outlineLevel="1" x14ac:dyDescent="0.25">
      <c r="A68" s="8" t="s">
        <v>63</v>
      </c>
      <c r="B68" s="9" t="s">
        <v>124</v>
      </c>
      <c r="C68" s="4" t="s">
        <v>9</v>
      </c>
      <c r="D68" s="4">
        <v>861.81</v>
      </c>
      <c r="E68" s="23"/>
      <c r="F68" s="23"/>
    </row>
    <row r="69" spans="1:6" ht="31.5" outlineLevel="1" x14ac:dyDescent="0.25">
      <c r="A69" s="8"/>
      <c r="B69" s="9" t="s">
        <v>99</v>
      </c>
      <c r="C69" s="4" t="s">
        <v>10</v>
      </c>
      <c r="D69" s="4" t="str">
        <f>CONCATENATE(ROUND(D64*0.05,3),"/",(ROUND(D64*0.05*2.55,3)))</f>
        <v>43,091/109,881</v>
      </c>
      <c r="E69" s="23"/>
      <c r="F69" s="23"/>
    </row>
    <row r="70" spans="1:6" ht="31.5" outlineLevel="1" x14ac:dyDescent="0.25">
      <c r="A70" s="8" t="s">
        <v>64</v>
      </c>
      <c r="B70" s="9" t="s">
        <v>75</v>
      </c>
      <c r="C70" s="4" t="s">
        <v>11</v>
      </c>
      <c r="D70" s="4">
        <v>37.47</v>
      </c>
      <c r="E70" s="23"/>
      <c r="F70" s="23"/>
    </row>
    <row r="71" spans="1:6" s="12" customFormat="1" x14ac:dyDescent="0.25">
      <c r="A71" s="17" t="s">
        <v>65</v>
      </c>
      <c r="B71" s="6" t="s">
        <v>27</v>
      </c>
      <c r="C71" s="7"/>
      <c r="D71" s="7"/>
      <c r="E71" s="22"/>
      <c r="F71" s="22"/>
    </row>
    <row r="72" spans="1:6" outlineLevel="1" x14ac:dyDescent="0.25">
      <c r="A72" s="8"/>
      <c r="B72" s="9" t="s">
        <v>29</v>
      </c>
      <c r="C72" s="4" t="s">
        <v>30</v>
      </c>
      <c r="D72" s="4">
        <f>53.5</f>
        <v>53.5</v>
      </c>
      <c r="E72" s="23"/>
      <c r="F72" s="23"/>
    </row>
    <row r="73" spans="1:6" ht="63" outlineLevel="1" x14ac:dyDescent="0.25">
      <c r="A73" s="8" t="s">
        <v>66</v>
      </c>
      <c r="B73" s="9" t="s">
        <v>110</v>
      </c>
      <c r="C73" s="4" t="s">
        <v>0</v>
      </c>
      <c r="D73" s="4">
        <f>D72*8</f>
        <v>428</v>
      </c>
      <c r="E73" s="23"/>
      <c r="F73" s="23"/>
    </row>
    <row r="74" spans="1:6" ht="31.5" outlineLevel="1" x14ac:dyDescent="0.25">
      <c r="A74" s="8" t="s">
        <v>67</v>
      </c>
      <c r="B74" s="9" t="s">
        <v>127</v>
      </c>
      <c r="C74" s="4" t="s">
        <v>9</v>
      </c>
      <c r="D74" s="4">
        <f>D73</f>
        <v>428</v>
      </c>
      <c r="E74" s="23"/>
      <c r="F74" s="23"/>
    </row>
    <row r="75" spans="1:6" ht="31.5" outlineLevel="1" x14ac:dyDescent="0.25">
      <c r="A75" s="8"/>
      <c r="B75" s="9" t="s">
        <v>111</v>
      </c>
      <c r="C75" s="4" t="s">
        <v>10</v>
      </c>
      <c r="D75" s="13" t="str">
        <f>CONCATENATE(ROUND(D73*0.04,3),"/",(ROUND(D73*0.04*2.55,3)))</f>
        <v>17,12/43,656</v>
      </c>
      <c r="E75" s="23"/>
      <c r="F75" s="23"/>
    </row>
    <row r="76" spans="1:6" ht="31.5" outlineLevel="1" x14ac:dyDescent="0.25">
      <c r="A76" s="8" t="s">
        <v>68</v>
      </c>
      <c r="B76" s="9" t="s">
        <v>124</v>
      </c>
      <c r="C76" s="4" t="s">
        <v>9</v>
      </c>
      <c r="D76" s="4">
        <f>D73</f>
        <v>428</v>
      </c>
      <c r="E76" s="23"/>
      <c r="F76" s="23"/>
    </row>
    <row r="77" spans="1:6" ht="31.5" outlineLevel="1" x14ac:dyDescent="0.25">
      <c r="A77" s="8"/>
      <c r="B77" s="9" t="s">
        <v>112</v>
      </c>
      <c r="C77" s="4" t="s">
        <v>10</v>
      </c>
      <c r="D77" s="4" t="str">
        <f>CONCATENATE(ROUND(D73*0.05,3),"/",(ROUND(D73*0.05*2.55,3)))</f>
        <v>21,4/54,57</v>
      </c>
      <c r="E77" s="23"/>
      <c r="F77" s="23"/>
    </row>
    <row r="78" spans="1:6" ht="31.5" outlineLevel="1" x14ac:dyDescent="0.25">
      <c r="A78" s="8" t="s">
        <v>69</v>
      </c>
      <c r="B78" s="9" t="s">
        <v>73</v>
      </c>
      <c r="C78" s="4" t="s">
        <v>11</v>
      </c>
      <c r="D78" s="4">
        <v>53.5</v>
      </c>
      <c r="E78" s="23"/>
      <c r="F78" s="23"/>
    </row>
    <row r="79" spans="1:6" s="12" customFormat="1" x14ac:dyDescent="0.25">
      <c r="A79" s="17" t="s">
        <v>70</v>
      </c>
      <c r="B79" s="6" t="s">
        <v>113</v>
      </c>
      <c r="C79" s="7"/>
      <c r="D79" s="7"/>
      <c r="E79" s="22"/>
      <c r="F79" s="22"/>
    </row>
    <row r="80" spans="1:6" outlineLevel="1" x14ac:dyDescent="0.25">
      <c r="A80" s="8"/>
      <c r="B80" s="9" t="s">
        <v>33</v>
      </c>
      <c r="C80" s="4"/>
      <c r="D80" s="4"/>
      <c r="E80" s="23"/>
      <c r="F80" s="23"/>
    </row>
    <row r="81" spans="1:6" ht="31.5" outlineLevel="1" x14ac:dyDescent="0.25">
      <c r="A81" s="8" t="s">
        <v>71</v>
      </c>
      <c r="B81" s="9" t="s">
        <v>100</v>
      </c>
      <c r="C81" s="4" t="s">
        <v>30</v>
      </c>
      <c r="D81" s="4">
        <v>35</v>
      </c>
      <c r="E81" s="23"/>
      <c r="F81" s="23"/>
    </row>
    <row r="82" spans="1:6" outlineLevel="1" x14ac:dyDescent="0.25">
      <c r="A82" s="8"/>
      <c r="B82" s="9" t="s">
        <v>35</v>
      </c>
      <c r="C82" s="4"/>
      <c r="D82" s="4"/>
      <c r="E82" s="23"/>
      <c r="F82" s="23"/>
    </row>
    <row r="83" spans="1:6" ht="31.5" outlineLevel="1" x14ac:dyDescent="0.25">
      <c r="A83" s="8" t="s">
        <v>72</v>
      </c>
      <c r="B83" s="9" t="s">
        <v>100</v>
      </c>
      <c r="C83" s="4" t="s">
        <v>30</v>
      </c>
      <c r="D83" s="4">
        <v>170</v>
      </c>
      <c r="E83" s="23"/>
      <c r="F83" s="23"/>
    </row>
    <row r="84" spans="1:6" ht="18.75" x14ac:dyDescent="0.25">
      <c r="A84" s="26" t="s">
        <v>128</v>
      </c>
      <c r="B84" s="26"/>
      <c r="C84" s="26"/>
      <c r="D84" s="26"/>
      <c r="E84" s="26"/>
      <c r="F84" s="25">
        <f>SUM(F6:F63)</f>
        <v>0</v>
      </c>
    </row>
    <row r="85" spans="1:6" ht="18.75" x14ac:dyDescent="0.25">
      <c r="A85" s="26" t="s">
        <v>129</v>
      </c>
      <c r="B85" s="26"/>
      <c r="C85" s="26"/>
      <c r="D85" s="26"/>
      <c r="E85" s="26"/>
      <c r="F85" s="25">
        <f>F84*0.2</f>
        <v>0</v>
      </c>
    </row>
    <row r="86" spans="1:6" ht="18.75" x14ac:dyDescent="0.25">
      <c r="A86" s="26" t="s">
        <v>130</v>
      </c>
      <c r="B86" s="26"/>
      <c r="C86" s="26"/>
      <c r="D86" s="26"/>
      <c r="E86" s="26"/>
      <c r="F86" s="25">
        <f>F83+F84</f>
        <v>0</v>
      </c>
    </row>
    <row r="87" spans="1:6" ht="119.25" customHeight="1" x14ac:dyDescent="0.25">
      <c r="A87" s="29" t="s">
        <v>133</v>
      </c>
      <c r="B87" s="30"/>
      <c r="C87" s="30"/>
      <c r="D87" s="30"/>
      <c r="E87" s="30"/>
      <c r="F87" s="31"/>
    </row>
    <row r="88" spans="1:6" ht="24" customHeight="1" x14ac:dyDescent="0.25">
      <c r="A88" s="32" t="s">
        <v>134</v>
      </c>
      <c r="B88" s="33"/>
      <c r="C88" s="33"/>
      <c r="D88" s="33"/>
      <c r="E88" s="33"/>
      <c r="F88" s="34"/>
    </row>
    <row r="89" spans="1:6" ht="22.5" customHeight="1" x14ac:dyDescent="0.25">
      <c r="A89" s="5"/>
      <c r="B89" s="1"/>
    </row>
  </sheetData>
  <mergeCells count="7">
    <mergeCell ref="A85:E85"/>
    <mergeCell ref="A2:F2"/>
    <mergeCell ref="A1:F1"/>
    <mergeCell ref="A84:E84"/>
    <mergeCell ref="A86:E86"/>
    <mergeCell ref="A87:F87"/>
    <mergeCell ref="A88:F88"/>
  </mergeCells>
  <pageMargins left="0.25" right="0.25" top="0.75" bottom="0.75" header="0.3" footer="0.3"/>
  <pageSetup paperSize="9" scale="6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ВДЦ</vt:lpstr>
      <vt:lpstr>ВДЦ!Область_печати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Камиль Теляков</dc:creator>
  <cp:lastModifiedBy>Дикарева Ксения Сергеевна</cp:lastModifiedBy>
  <cp:lastPrinted>2024-11-08T13:29:37Z</cp:lastPrinted>
  <dcterms:created xsi:type="dcterms:W3CDTF">2015-06-05T18:19:34Z</dcterms:created>
  <dcterms:modified xsi:type="dcterms:W3CDTF">2024-12-03T14:30:59Z</dcterms:modified>
</cp:coreProperties>
</file>